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G:\LFJM\Marchés, contrats et conventions\Materiel informatique\2026\DCE\"/>
    </mc:Choice>
  </mc:AlternateContent>
  <xr:revisionPtr revIDLastSave="0" documentId="14_{C5974B6D-90C4-494A-B0C1-F2598964CC60}" xr6:coauthVersionLast="47" xr6:coauthVersionMax="47" xr10:uidLastSave="{00000000-0000-0000-0000-000000000000}"/>
  <bookViews>
    <workbookView xWindow="28680" yWindow="-120" windowWidth="29040" windowHeight="15720" xr2:uid="{BCAB1F72-74D0-4E55-8A48-EB366F56420C}"/>
  </bookViews>
  <sheets>
    <sheet name="BPU 2026" sheetId="6"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34" i="6" l="1"/>
  <c r="E22" i="6"/>
  <c r="E23" i="6" s="1"/>
</calcChain>
</file>

<file path=xl/sharedStrings.xml><?xml version="1.0" encoding="utf-8"?>
<sst xmlns="http://schemas.openxmlformats.org/spreadsheetml/2006/main" count="57" uniqueCount="38">
  <si>
    <t>Quantité</t>
  </si>
  <si>
    <t>BORDEREAU DES PRIX UNITAIRES (BPU)</t>
  </si>
  <si>
    <t>Spécifications du modèle proposé par le candidat (à compléter)</t>
  </si>
  <si>
    <t>PU HT</t>
  </si>
  <si>
    <t>Total HT</t>
  </si>
  <si>
    <t>Durée de garantie (en jours)</t>
  </si>
  <si>
    <t xml:space="preserve">Date limite de livraison </t>
  </si>
  <si>
    <t>Clause spéciale</t>
  </si>
  <si>
    <t>Ordinateur portable : Configuration minimale</t>
  </si>
  <si>
    <t>Ordinateur : Configuration minimale</t>
  </si>
  <si>
    <t>LOT 1   /   TOTAL  HT</t>
  </si>
  <si>
    <t>LOT 1</t>
  </si>
  <si>
    <t>TOTAL  HT</t>
  </si>
  <si>
    <t>TVA ….. %</t>
  </si>
  <si>
    <t>TOTAL  TTC</t>
  </si>
  <si>
    <t>Délai de livraison (en jours)</t>
  </si>
  <si>
    <t>LOT 2  /   TOTAL  HT</t>
  </si>
  <si>
    <t>LOT 2</t>
  </si>
  <si>
    <t>LOT 3 / Pack son et video en classe</t>
  </si>
  <si>
    <t>Groupement</t>
  </si>
  <si>
    <t>LOT 3   /   TOTAL  HT</t>
  </si>
  <si>
    <t>LOT 3</t>
  </si>
  <si>
    <t>A .............................., le .....................</t>
  </si>
  <si>
    <t>Signature et cachet de l’entreprise</t>
  </si>
  <si>
    <t>(Obligatoire)</t>
  </si>
  <si>
    <t>Ecran 16/9 23,8" Adm</t>
  </si>
  <si>
    <t>Ecran 16/9 21,5" Pédago</t>
  </si>
  <si>
    <t>Ordinateur portable professionnel – écran 16 pouces - Configuration minimale: 
Compatible windows 11Pro X64
Intel Core Ultra 5 226V / 3.50 GHz
Ecran 16 pouces / graphique intégré Intel ARC
(fonctionnalités tactiles pour Zoom/déZoom, Rotations,.. en option)
256 Go SSD M.2 2242 PCIe Gen4 TLC Opal
16 Go LPDDR5X-8 533MT/s (1 x 16 GB)
-Résolution standard 1920x1200  FullHD
-Luminosité moyenne 220cd/m2
Contrastes moyens 800:1
Qualité moyenne des couleurs 80%sRGB
- WIFI 6 /  WIFI 6E*  /  Jusqu'à Bluetooth® 5.3
- Audio 2 haut-parleurs stéréo de 2 W
- Ports USB C® (Thunderbolt™ 4, USB 40 Gbit/s, alimentation/port d’affichage 2.1)
- Ports USB-C® (USB 20 Gbit/s, alimentation/ displayport 1.4)
- Ports USB-A (USB 10 Gbit/s)
- Ports USB-A (USB 5 Gbit/s)
- Ethernet (RJ45)
- HDMI 2.1 (prend en charge jusqu’à 4K/60 Hz de résolution)
- Combinaison écouteurs/micro
Caméra:  Full HD 1080p RVB avec obturateur de confidentialité pour webcam
Clavier FR-BE: Clavier avec TrackPoint / TrackPad : 115 mm x 68 mm/4,5 po x 2,67 po″ 
Station d'accueil prise en charge:  Universal USB-C /  Thunderbolt™ 4 Essential
Batterie : - 57 Wh / - 47 Wh / - Prise en charge rapide (60 minutes = 80 % d'autonomie) avec adaptateur de 65 W ou plus
Sacoche + souris filaire + une alimention suppémentaire secteur USB-C 65 W</t>
  </si>
  <si>
    <t>Ordinateur de bureau compact – format mini-PC se logeant dans écran proposé ci-dessous
Compatible windows 11ProX64
Intel® Core™ i5-14500 vPro® 14e génération
Disque dure :256 Go SSD M.2 2280 PCIe Gen4 TLC Opal
16 Go DDR5-4 800MT/s (SODIMM) 
2 ports USB 3.2 Gen 2 (Type A)
1 Port USB Type-C
4 ports USB 3.2 Gen 1 (Type A)
HDMI (sortie)
Connecteur écouteurs et micro séparée
Clavier Belge/Français
Souris filaire
Lecteur de carte microSD (3 en 1)
Écran professionnel modulaire – 22 pouces avec logement intégré pour mini‑PC
Écran 21.5", FHD 1920 x 1080 / IPS, 16:9, WLED / 4ms (GtG) , 60Hz / 3in1 + DP + HDMI, USB Hub / Camera + Micro (en option)
Support réglable en hauteur, inclinable, pivotant</t>
  </si>
  <si>
    <t>Ordinateur compact  'Pédagogique' : Configuration minimale</t>
  </si>
  <si>
    <t>Ordinateur de bureau professionnel – format tour compact
Format : SFF - Small Form Factor 
16 Go DDR5-4 400MT/s (2 x 8 Go)
SFF Intel® Core™ i5-14400 14e Gen à 3,50 GHz 
Compatible windows 11ProX64
1 x USB-C 3.2 Gen 1 (1 à l'avant) (transfert de données, charge de 15 W)
4 x USB 3.2 Gen 1 (4 à l'avant)
4 x USB 2.0 (4 à l'arrière)
1 x casque/microphone (1 à l'avant)
1 x microphone (1 à l'avant)
1 x LAN (Gigabit Ethernet)
1 x HDMI
1 x DisplayPort 1.4a (2 ports serait un plus)
Emplacement pour câble de sécurité
Clavier Belge-Fr USB avec pavé numérique + souris fillaire</t>
  </si>
  <si>
    <t>Écran professionnel – 22 pouces Full HD
1920 x 1080 pixels 60 Hz - 4ms
Type de connexion:
DisplayPort™ 1.2
HDMI® 1.4
VGA
USB-B (USB 5 Gbit/s/USB 3.2 Gen 1)
USB-A (USB 5 Gbit/s/USB 3.2 Gen 1)
USB-A (USB 5 Gbit/s/USB 3.2 Gen 1)
Nombre de couleurs : 16,7 millions / RétroéclairageWLED
support ergonomique (inclinaison, hauteur, rotation et pivotement)</t>
  </si>
  <si>
    <t>Écran professionnel – 23,8 pouces QHD
23.8" QHD, 2560 x 1440
IPS, 16:9, WLED
Taux de rafraîchissement : 48 Hz à 120 Hz
4 ms (mode extreme), 6 ms (mode normal), 48Hz - 120Hz
Type de connexion:
1 x HDMI 2.1 ,
1 x DP 1.4 ,
1 x sortie DP 1.4 ,
1 x USB-B (USB 5 Gb/s, en amont) ,
3 x USB-A (USB 5 Gb/s, dont 1 x BC 1.2, en aval) ,
1 x USB-C (USB 5 Gb/s, 15W Power Delivery), données uniquement, en aval)
Support réglable en hauteur, inclinable, pivotant, orientable
Luminosité 300 cd/㎡
Nombre de couleurs : 16,7 millions</t>
  </si>
  <si>
    <t>Tablette 11 pouces Wi‑Fi 256 Go
Capacité du disque 256 Go
Écran Liquid Retina
Écran Multi‑Touch rétroéclairé par LED avec technologie IPS
Résolution de 2 360 x 1 640 pixels à 264 pixels par pouce (ppp)
Affichage True Tone
Luminosité de 500 nits
Revêtement oléophobe résistant aux traces de doigts
Carte graphique: 
Puce A16
CPU 5 cœurs
GPU 4 cœurs
Neural Engine 16 cœurs
Caméra: 
Grand-angle 12 Mpx, ouverture ƒ/1,8
Zoom numérique jusqu’à 5x
Objectif à cinq éléments
Mise au point automatique avec Focus Pixels
Panoramique (jusqu’à 63 Mpx)
Smart HDR 4
Géo­référence­ment des photos
Stabilisation automatique de l’image
Mode Rafale
Formats d’image disponibles : HEIF et JPEG
Enregistrement vidéo: 
Enregistrement vidéo 4K à 24, 25, 30 ou 60 i/s
Enregistrement vidéo HD 1080p à 25, 30 ou 60 i/s
Enregistrement vidéo HD 720p à 30 ou 60 i/s
Prise en charge du ralenti en 1080p à 120 ou 240 i/s
Accéléré avec stabilisation
Gamme dynamique étendue pour la vidéo jusqu’à 30 i/s
Stabilisation de l’image vidéo
Stabilisation vidéo de qualité cinéma (1080p et 720p)
Mise au point automatique continue
Zoom lecture
Formats vidéo disponibles : HEVC et H.264
Haut-parleurs:
Stéréo en mode paysage
Géolocalisation:
Boussole numérique
Wi‑Fi
Microlocalisation iBeacon
Capteurs:
Touch ID
Gyroscope à trois axes
Accéléromètre
Baromètre
Capteur de luminosité ambiante
Touch ID:
Déverrouillez l’iPad
Sécurisez vos données personnelles au sein des apps
Effectuez des achats sur l’iTunes Store, l’App Store et Apple Books
Connectivité cellulaire et sans fil:
Wi‑Fi 6 (802.11ax) avec MIMO 2x2
Bi‑bande simultané
Bluetooth 5.3
Recharge et extension:
Port USB-C avec prise en charge de :
Recharge
DisplayPort
USB 2.0 (jusqu’à 480 Mbit/s)
Alimentation et batterie:
Batterie lithium-polymère rechargeable intégrée de 28,93 Wh
Jusqu’à 10 heures d’autonomie pour naviguer sur le Web en Wi‑Fi ou regarder des vidéos
Recharge USB‑C sur ordinateur ou avec adaptateur secteur
Magic Keyboard Folio pour iPad (A16) - Belge/Français</t>
  </si>
  <si>
    <t>Video projecteur court focale
Affichage pouvant atteindre 100 pouces et qualité exceptionnelle 
Résolution WXGA HD-ready avec la technologie 3LCD Epson
Fiabilité Fiabilité accrue et durée de vie de la lampe plus longue
Connectivité sans fil (en option) Permet d’afficher du contenu depuis différents appareils
Lampe longue durée Jusqu’à 10 000 heures en mode Éco
Projection par ultracourte focale Pour une flexibilité d’installation maximale
Système de projection:
Technologie 3LCD
Image:
Luminosité couleur
3.500 lumen- 2.900 lumen (économie) conformément à la norme IDMS15.4
Sortie lumière blanche
3.500 lumen - 2.900 lumen (économie) Conformément à la norme ISO 21118:2020
Résolution WXGA 2
Amélioration de la résolution HD Ready
Rapport hauteur/largeur 16:10
Rapport de contraste 14.000 : 1
Source lumineuse Lampe
Lampe:
250 W, 5.000 h Longévité, 10.000 h Longévité (en mode économique), 9.000 h Longévité (en mode économique)
Correction Keystone
Manuel vertical : ±3 °, Manuel horizontal ±3 °
Traitement vidéo 10 Bits
Fréquence de rafraîchissement vertical 2D 100 Hz - 120 Hz
Reproduction des couleurs
jusqu'à 1,07 milliards de couleurs
Connectivité:
Fonction d’affichage USB 3 en 1 : Image / souris / son
Connexions USB 2.0-A, USB 2.0, RS-232C, Entrée HDMI (3x), Entrée composite, Entrée RVB (2x), Sortie RVB, Prise jack de sortie, Prise jack d’entrée (3x), entrée micro, Interface Ethernet (100 Base-TX/10 Base-T), Réseau local sans fil IEEE 802.11b/g/n (WiFi 4) (en option), Entrée VGA (2x), Sortie VGA, MHL
Positionnement Montage mural
Couleur Blanc / Gris
Consommation électrique 301 W (Mode Marche normal), 258 W (Mode Marche économique), 354 W (Mode Crête normal), 309 W (Mode Crête économique), 0,37 W (Veille d'économie d'énergie)
Haut-parleur à part: 2 voies Stereo active 40W
Mode veille économie d’énergie
Montage vertical et horizontal
Système d’enceintes stéréo actif (un modèle actif et un modèle passif)
Système d’enceintes 2 voies 5 1/4"
Support de montage encastré
Connexion d’entrée à distance par panneau mural
Sensibilité (1W/1m)	89 dB
Pression acoustique (max. V/1m)	105 dB
Fréquence Réponse (± 3 dB)	80 Hz - 20 kHz
Puissance Consommation	Nominal (1/8 MUP)	11,3 W
Veille &lt; 0,35 W
Entrées	Stéréo équilibrée	Connecteur	Bloc terminal Euro 2 x 3 broches (pas - 3,81 mm)
Stéréo asymétrique	Connecteur	Jack-jack 3,5 mm (2x)
Télécommande :
Contrôleur de salle universel 6 boutons
Boutons rétroéclairés &amp; Etiquettables — 6 boutons jaunes à rétroaction tactile &amp; rétroéclairés.
Couvre–boutons amovibles et personnalisés
Port de contôle RS–232 — Contrôle un périphérique via des protocoles de contrôle série.
Port de contrôle infrarouge — Contrôlez un périphérique via des protocoles de contrôle infrarouges.
Port capteur infrarouge — Programmez des commandes depuis les télécommandes infrarouges.
Contôle du programme — Configuration du programme avec le logiciel Kramer K–Config.
Verrouillage du clavier — Option pour empêcher la falsification en verrouillant et déverrouillant les boutons du clavier.
Port USB — Pour télécharger des fichiers de configuration et alimenter l’appareil pendant la configuration.
Installation comprise voir fichier 
Attention l'alimentation des VP dois être repris sur le courrrant des prises</t>
  </si>
  <si>
    <t>LOT 2 / Tablettes: Configuration minimale</t>
  </si>
  <si>
    <t>FOURNITURE ET INSTALLATION DE MATERIELS INFORMATIQUES  -  AO n° 2026/01</t>
  </si>
  <si>
    <t>LOT 1 / Aquisition d'ordinateurs et d'écrans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</si>
</sst>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1"/>
      <name val="Calibri"/>
      <family val="2"/>
      <scheme val="minor"/>
    </font>
    <font>
      <sz val="12"/>
      <name val="Calibri"/>
      <family val="2"/>
      <scheme val="minor"/>
    </font>
    <font>
      <b/>
      <sz val="14"/>
      <name val="Calibri"/>
      <family val="2"/>
      <scheme val="minor"/>
    </font>
    <font>
      <b/>
      <sz val="12"/>
      <name val="Calibri"/>
      <family val="2"/>
      <scheme val="minor"/>
    </font>
    <font>
      <b/>
      <u val="double"/>
      <sz val="16"/>
      <name val="Calibri"/>
      <family val="2"/>
      <scheme val="minor"/>
    </font>
    <font>
      <b/>
      <sz val="11"/>
      <name val="Calibri"/>
      <family val="2"/>
      <scheme val="minor"/>
    </font>
    <font>
      <b/>
      <sz val="10"/>
      <name val="Calibri"/>
      <family val="2"/>
      <scheme val="minor"/>
    </font>
    <font>
      <b/>
      <sz val="12"/>
      <color theme="1"/>
      <name val="Calibri"/>
      <family val="2"/>
      <scheme val="minor"/>
    </font>
    <font>
      <b/>
      <sz val="11"/>
      <name val="Calibri"/>
      <family val="2"/>
    </font>
  </fonts>
  <fills count="7">
    <fill>
      <patternFill patternType="none"/>
    </fill>
    <fill>
      <patternFill patternType="gray125"/>
    </fill>
    <fill>
      <patternFill patternType="solid">
        <fgColor theme="0" tint="-0.499984740745262"/>
        <bgColor indexed="64"/>
      </patternFill>
    </fill>
    <fill>
      <patternFill patternType="solid">
        <fgColor theme="2" tint="-9.9978637043366805E-2"/>
        <bgColor indexed="64"/>
      </patternFill>
    </fill>
    <fill>
      <patternFill patternType="solid">
        <fgColor rgb="FFFFFFFF"/>
        <bgColor indexed="64"/>
      </patternFill>
    </fill>
    <fill>
      <patternFill patternType="solid">
        <fgColor theme="0"/>
        <bgColor indexed="64"/>
      </patternFill>
    </fill>
    <fill>
      <patternFill patternType="solid">
        <fgColor rgb="FFD0CECE"/>
        <bgColor rgb="FF000000"/>
      </patternFill>
    </fill>
  </fills>
  <borders count="21">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top/>
      <bottom/>
      <diagonal/>
    </border>
    <border>
      <left/>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style="thin">
        <color indexed="64"/>
      </right>
      <top style="medium">
        <color indexed="64"/>
      </top>
      <bottom/>
      <diagonal/>
    </border>
    <border>
      <left style="medium">
        <color indexed="64"/>
      </left>
      <right style="medium">
        <color indexed="64"/>
      </right>
      <top style="medium">
        <color indexed="64"/>
      </top>
      <bottom style="thin">
        <color indexed="64"/>
      </bottom>
      <diagonal/>
    </border>
    <border>
      <left/>
      <right style="thin">
        <color indexed="64"/>
      </right>
      <top/>
      <bottom/>
      <diagonal/>
    </border>
    <border>
      <left style="medium">
        <color indexed="64"/>
      </left>
      <right style="medium">
        <color indexed="64"/>
      </right>
      <top style="thin">
        <color indexed="64"/>
      </top>
      <bottom style="thin">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1">
    <xf numFmtId="0" fontId="0" fillId="0" borderId="0"/>
  </cellStyleXfs>
  <cellXfs count="61">
    <xf numFmtId="0" fontId="0" fillId="0" borderId="0" xfId="0"/>
    <xf numFmtId="2" fontId="1" fillId="0" borderId="6" xfId="0" applyNumberFormat="1" applyFont="1" applyBorder="1" applyAlignment="1">
      <alignment horizontal="center" vertical="center"/>
    </xf>
    <xf numFmtId="0" fontId="2" fillId="0" borderId="0" xfId="0" applyFont="1"/>
    <xf numFmtId="0" fontId="1" fillId="0" borderId="0" xfId="0" applyFont="1"/>
    <xf numFmtId="0" fontId="4" fillId="0" borderId="0" xfId="0" applyFont="1"/>
    <xf numFmtId="0" fontId="1" fillId="2" borderId="6" xfId="0" applyFont="1" applyFill="1" applyBorder="1" applyAlignment="1">
      <alignment horizontal="left" vertical="center"/>
    </xf>
    <xf numFmtId="0" fontId="1" fillId="2" borderId="6" xfId="0" applyFont="1" applyFill="1" applyBorder="1" applyAlignment="1">
      <alignment horizontal="left" vertical="center" wrapText="1"/>
    </xf>
    <xf numFmtId="0" fontId="1" fillId="2" borderId="6" xfId="0" applyFont="1" applyFill="1" applyBorder="1" applyAlignment="1">
      <alignment horizontal="center" vertical="center"/>
    </xf>
    <xf numFmtId="0" fontId="1" fillId="2" borderId="6" xfId="0" applyFont="1" applyFill="1" applyBorder="1" applyAlignment="1">
      <alignment horizontal="center" vertical="center" wrapText="1"/>
    </xf>
    <xf numFmtId="0" fontId="6" fillId="0" borderId="0" xfId="0" applyFont="1"/>
    <xf numFmtId="0" fontId="6" fillId="3" borderId="6" xfId="0" applyFont="1" applyFill="1" applyBorder="1" applyAlignment="1">
      <alignment horizontal="left" vertical="center"/>
    </xf>
    <xf numFmtId="0" fontId="1" fillId="0" borderId="10" xfId="0" applyFont="1" applyBorder="1"/>
    <xf numFmtId="0" fontId="1" fillId="0" borderId="6" xfId="0" applyFont="1" applyBorder="1" applyAlignment="1">
      <alignment vertical="center"/>
    </xf>
    <xf numFmtId="14" fontId="1" fillId="0" borderId="6" xfId="0" applyNumberFormat="1" applyFont="1" applyBorder="1" applyAlignment="1">
      <alignment horizontal="center" vertical="center"/>
    </xf>
    <xf numFmtId="0" fontId="7" fillId="4" borderId="6" xfId="0" applyFont="1" applyFill="1" applyBorder="1" applyAlignment="1">
      <alignment vertical="top" wrapText="1"/>
    </xf>
    <xf numFmtId="0" fontId="7" fillId="5" borderId="11" xfId="0" applyFont="1" applyFill="1" applyBorder="1" applyAlignment="1">
      <alignment vertical="center" wrapText="1"/>
    </xf>
    <xf numFmtId="0" fontId="1" fillId="0" borderId="0" xfId="0" applyFont="1" applyAlignment="1">
      <alignment wrapText="1"/>
    </xf>
    <xf numFmtId="0" fontId="7" fillId="4" borderId="11" xfId="0" applyFont="1" applyFill="1" applyBorder="1" applyAlignment="1">
      <alignment vertical="top" wrapText="1"/>
    </xf>
    <xf numFmtId="0" fontId="7" fillId="5" borderId="12" xfId="0" applyFont="1" applyFill="1" applyBorder="1" applyAlignment="1">
      <alignment vertical="center" wrapText="1"/>
    </xf>
    <xf numFmtId="0" fontId="1" fillId="0" borderId="6" xfId="0" applyFont="1" applyBorder="1" applyAlignment="1">
      <alignment wrapText="1"/>
    </xf>
    <xf numFmtId="0" fontId="7" fillId="0" borderId="6" xfId="0" applyFont="1" applyBorder="1" applyAlignment="1">
      <alignment vertical="top" wrapText="1"/>
    </xf>
    <xf numFmtId="0" fontId="1" fillId="5" borderId="14" xfId="0" applyFont="1" applyFill="1" applyBorder="1" applyAlignment="1">
      <alignment horizontal="center"/>
    </xf>
    <xf numFmtId="0" fontId="6" fillId="0" borderId="0" xfId="0" applyFont="1" applyAlignment="1">
      <alignment vertical="center"/>
    </xf>
    <xf numFmtId="0" fontId="8" fillId="0" borderId="5" xfId="0" applyFont="1" applyBorder="1" applyAlignment="1" applyProtection="1">
      <alignment vertical="center"/>
      <protection locked="0"/>
    </xf>
    <xf numFmtId="0" fontId="8" fillId="0" borderId="16" xfId="0" applyFont="1" applyBorder="1" applyAlignment="1" applyProtection="1">
      <alignment vertical="center"/>
      <protection locked="0"/>
    </xf>
    <xf numFmtId="0" fontId="8" fillId="0" borderId="7" xfId="0" applyFont="1" applyBorder="1" applyAlignment="1" applyProtection="1">
      <alignment vertical="center"/>
      <protection locked="0"/>
    </xf>
    <xf numFmtId="0" fontId="8" fillId="0" borderId="18" xfId="0" applyFont="1" applyBorder="1" applyAlignment="1" applyProtection="1">
      <alignment vertical="center"/>
      <protection locked="0"/>
    </xf>
    <xf numFmtId="0" fontId="8" fillId="0" borderId="9" xfId="0" applyFont="1" applyBorder="1" applyAlignment="1" applyProtection="1">
      <alignment vertical="center"/>
      <protection locked="0"/>
    </xf>
    <xf numFmtId="0" fontId="8" fillId="0" borderId="20" xfId="0" applyFont="1" applyBorder="1" applyAlignment="1" applyProtection="1">
      <alignment vertical="center"/>
      <protection locked="0"/>
    </xf>
    <xf numFmtId="0" fontId="1" fillId="0" borderId="11" xfId="0" applyFont="1" applyBorder="1" applyAlignment="1">
      <alignment horizontal="center" vertical="center"/>
    </xf>
    <xf numFmtId="0" fontId="7" fillId="4" borderId="11" xfId="0" applyFont="1" applyFill="1" applyBorder="1" applyAlignment="1">
      <alignment horizontal="center" vertical="top" wrapText="1"/>
    </xf>
    <xf numFmtId="0" fontId="1" fillId="0" borderId="6" xfId="0" applyFont="1" applyBorder="1"/>
    <xf numFmtId="0" fontId="1" fillId="0" borderId="6" xfId="0" applyFont="1" applyBorder="1" applyAlignment="1">
      <alignment horizontal="center" vertical="center"/>
    </xf>
    <xf numFmtId="0" fontId="7" fillId="4" borderId="6" xfId="0" applyFont="1" applyFill="1" applyBorder="1" applyAlignment="1">
      <alignment horizontal="left" vertical="center" wrapText="1"/>
    </xf>
    <xf numFmtId="0" fontId="6" fillId="0" borderId="11" xfId="0" applyFont="1" applyBorder="1" applyAlignment="1">
      <alignment horizontal="center" vertical="center"/>
    </xf>
    <xf numFmtId="0" fontId="9" fillId="6" borderId="6" xfId="0" applyFont="1" applyFill="1" applyBorder="1"/>
    <xf numFmtId="0" fontId="6" fillId="0" borderId="7" xfId="0" applyFont="1" applyBorder="1" applyAlignment="1">
      <alignment horizontal="center" vertical="center"/>
    </xf>
    <xf numFmtId="0" fontId="6" fillId="0" borderId="10" xfId="0" applyFont="1" applyBorder="1" applyAlignment="1">
      <alignment horizontal="center" vertical="center"/>
    </xf>
    <xf numFmtId="0" fontId="3" fillId="0" borderId="2" xfId="0" applyFont="1" applyBorder="1" applyAlignment="1">
      <alignment horizontal="center" vertical="center"/>
    </xf>
    <xf numFmtId="0" fontId="3" fillId="0" borderId="4" xfId="0" applyFont="1" applyBorder="1" applyAlignment="1">
      <alignment horizontal="center"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5" fillId="0" borderId="0" xfId="0" applyFont="1" applyAlignment="1">
      <alignment horizontal="center" vertical="center"/>
    </xf>
    <xf numFmtId="0" fontId="1" fillId="2" borderId="7" xfId="0" applyFont="1" applyFill="1" applyBorder="1" applyAlignment="1">
      <alignment horizontal="center" vertical="center"/>
    </xf>
    <xf numFmtId="0" fontId="0" fillId="0" borderId="10" xfId="0" applyBorder="1" applyAlignment="1">
      <alignment horizontal="center" vertical="center"/>
    </xf>
    <xf numFmtId="0" fontId="1" fillId="0" borderId="7" xfId="0" applyFont="1" applyBorder="1" applyAlignment="1">
      <alignment horizontal="center" vertical="center"/>
    </xf>
    <xf numFmtId="0" fontId="4" fillId="0" borderId="7" xfId="0" applyFont="1" applyBorder="1" applyAlignment="1">
      <alignment horizontal="center" vertical="center"/>
    </xf>
    <xf numFmtId="0" fontId="4" fillId="0" borderId="13" xfId="0" applyFont="1" applyBorder="1" applyAlignment="1">
      <alignment horizontal="center" vertical="center"/>
    </xf>
    <xf numFmtId="0" fontId="4" fillId="0" borderId="10" xfId="0" applyFont="1" applyBorder="1" applyAlignment="1">
      <alignment horizontal="center" vertical="center"/>
    </xf>
    <xf numFmtId="0" fontId="8" fillId="0" borderId="2" xfId="0" applyFont="1" applyBorder="1" applyAlignment="1" applyProtection="1">
      <alignment horizontal="center" vertical="center"/>
      <protection locked="0"/>
    </xf>
    <xf numFmtId="0" fontId="8" fillId="0" borderId="15" xfId="0" applyFont="1" applyBorder="1" applyAlignment="1" applyProtection="1">
      <alignment horizontal="center" vertical="center"/>
      <protection locked="0"/>
    </xf>
    <xf numFmtId="0" fontId="8" fillId="0" borderId="3" xfId="0" applyFont="1" applyBorder="1" applyAlignment="1" applyProtection="1">
      <alignment horizontal="center" vertical="center"/>
      <protection locked="0"/>
    </xf>
    <xf numFmtId="0" fontId="8" fillId="0" borderId="17" xfId="0" applyFont="1" applyBorder="1" applyAlignment="1" applyProtection="1">
      <alignment horizontal="center" vertical="center"/>
      <protection locked="0"/>
    </xf>
    <xf numFmtId="0" fontId="8" fillId="0" borderId="8" xfId="0" applyFont="1" applyBorder="1" applyAlignment="1" applyProtection="1">
      <alignment horizontal="center" vertical="center"/>
      <protection locked="0"/>
    </xf>
    <xf numFmtId="0" fontId="8" fillId="0" borderId="19" xfId="0" applyFont="1" applyBorder="1" applyAlignment="1" applyProtection="1">
      <alignment horizontal="center" vertical="center"/>
      <protection locked="0"/>
    </xf>
    <xf numFmtId="2" fontId="1" fillId="0" borderId="7" xfId="0" applyNumberFormat="1" applyFont="1" applyBorder="1" applyAlignment="1">
      <alignment horizontal="center" vertical="center"/>
    </xf>
    <xf numFmtId="2" fontId="1" fillId="0" borderId="13" xfId="0" applyNumberFormat="1" applyFont="1" applyBorder="1" applyAlignment="1">
      <alignment horizontal="center" vertical="center"/>
    </xf>
    <xf numFmtId="2" fontId="1" fillId="0" borderId="10" xfId="0" applyNumberFormat="1" applyFont="1" applyBorder="1" applyAlignment="1">
      <alignment horizontal="center" vertical="center"/>
    </xf>
    <xf numFmtId="0" fontId="1" fillId="5" borderId="7" xfId="0" applyFont="1" applyFill="1" applyBorder="1" applyAlignment="1">
      <alignment horizontal="center"/>
    </xf>
    <xf numFmtId="0" fontId="1" fillId="5" borderId="13" xfId="0" applyFont="1" applyFill="1" applyBorder="1" applyAlignment="1">
      <alignment horizontal="center"/>
    </xf>
    <xf numFmtId="0" fontId="6"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AE34D2-0626-4CBD-8F75-AFF7331BD01E}">
  <dimension ref="A1:I52"/>
  <sheetViews>
    <sheetView tabSelected="1" zoomScale="70" zoomScaleNormal="70" workbookViewId="0">
      <selection activeCell="A7" sqref="A7"/>
    </sheetView>
  </sheetViews>
  <sheetFormatPr baseColWidth="10" defaultColWidth="11.44140625" defaultRowHeight="14.4" x14ac:dyDescent="0.3"/>
  <cols>
    <col min="1" max="1" width="88.109375" style="3" bestFit="1" customWidth="1"/>
    <col min="2" max="2" width="56.6640625" style="3" customWidth="1"/>
    <col min="3" max="3" width="13.6640625" style="3" customWidth="1"/>
    <col min="4" max="4" width="16.88671875" style="3" customWidth="1"/>
    <col min="5" max="5" width="11.33203125" style="3" customWidth="1"/>
    <col min="6" max="6" width="12.5546875" style="3" customWidth="1"/>
    <col min="7" max="7" width="19.88671875" style="3" customWidth="1"/>
    <col min="8" max="8" width="18.33203125" style="3" customWidth="1"/>
    <col min="9" max="9" width="63.109375" style="3" customWidth="1"/>
    <col min="10" max="16384" width="11.44140625" style="3"/>
  </cols>
  <sheetData>
    <row r="1" spans="1:9" ht="16.2" thickBot="1" x14ac:dyDescent="0.35">
      <c r="A1" s="2"/>
      <c r="B1" s="2"/>
      <c r="C1" s="2"/>
      <c r="D1" s="2"/>
    </row>
    <row r="2" spans="1:9" ht="14.4" customHeight="1" x14ac:dyDescent="0.3">
      <c r="A2" s="38" t="s">
        <v>36</v>
      </c>
      <c r="B2" s="39"/>
      <c r="C2" s="39"/>
      <c r="D2" s="39"/>
      <c r="E2" s="39"/>
      <c r="F2" s="39"/>
      <c r="G2" s="39"/>
      <c r="H2" s="39"/>
      <c r="I2" s="39"/>
    </row>
    <row r="3" spans="1:9" ht="15" thickBot="1" x14ac:dyDescent="0.35">
      <c r="A3" s="40"/>
      <c r="B3" s="41"/>
      <c r="C3" s="41"/>
      <c r="D3" s="41"/>
      <c r="E3" s="41"/>
      <c r="F3" s="41"/>
      <c r="G3" s="41"/>
      <c r="H3" s="41"/>
      <c r="I3" s="41"/>
    </row>
    <row r="4" spans="1:9" ht="15.6" x14ac:dyDescent="0.3">
      <c r="A4" s="4"/>
      <c r="B4" s="4"/>
      <c r="C4" s="2"/>
      <c r="D4" s="2"/>
    </row>
    <row r="5" spans="1:9" ht="21" x14ac:dyDescent="0.3">
      <c r="A5" s="42" t="s">
        <v>1</v>
      </c>
      <c r="B5" s="42"/>
      <c r="C5" s="42"/>
      <c r="D5" s="42"/>
      <c r="E5" s="42"/>
      <c r="F5" s="42"/>
      <c r="G5" s="42"/>
      <c r="H5" s="42"/>
      <c r="I5" s="42"/>
    </row>
    <row r="6" spans="1:9" ht="15.6" x14ac:dyDescent="0.3">
      <c r="A6" s="4"/>
      <c r="B6" s="2"/>
      <c r="C6" s="2"/>
      <c r="D6" s="2"/>
    </row>
    <row r="7" spans="1:9" s="9" customFormat="1" ht="28.8" x14ac:dyDescent="0.3">
      <c r="A7" s="5" t="s">
        <v>37</v>
      </c>
      <c r="B7" s="6" t="s">
        <v>2</v>
      </c>
      <c r="C7" s="43" t="s">
        <v>0</v>
      </c>
      <c r="D7" s="44"/>
      <c r="E7" s="7" t="s">
        <v>3</v>
      </c>
      <c r="F7" s="7" t="s">
        <v>4</v>
      </c>
      <c r="G7" s="8" t="s">
        <v>5</v>
      </c>
      <c r="H7" s="8" t="s">
        <v>6</v>
      </c>
      <c r="I7" s="7" t="s">
        <v>7</v>
      </c>
    </row>
    <row r="8" spans="1:9" x14ac:dyDescent="0.3">
      <c r="A8" s="35" t="s">
        <v>8</v>
      </c>
      <c r="B8" s="11"/>
      <c r="C8" s="45"/>
      <c r="D8" s="44"/>
      <c r="E8" s="1"/>
      <c r="F8" s="1"/>
      <c r="G8" s="12"/>
      <c r="H8" s="13"/>
      <c r="I8" s="14"/>
    </row>
    <row r="9" spans="1:9" ht="372.6" x14ac:dyDescent="0.3">
      <c r="A9" s="15" t="s">
        <v>27</v>
      </c>
      <c r="B9" s="16"/>
      <c r="C9" s="36">
        <v>25</v>
      </c>
      <c r="D9" s="44"/>
      <c r="E9" s="1"/>
      <c r="F9" s="1"/>
      <c r="G9" s="12"/>
      <c r="H9" s="13"/>
      <c r="I9" s="17"/>
    </row>
    <row r="10" spans="1:9" ht="24.75" customHeight="1" x14ac:dyDescent="0.3">
      <c r="A10" s="10" t="s">
        <v>29</v>
      </c>
      <c r="B10" s="11"/>
      <c r="C10" s="36"/>
      <c r="D10" s="44"/>
      <c r="E10" s="1"/>
      <c r="F10" s="1"/>
      <c r="G10" s="12"/>
      <c r="H10" s="13"/>
      <c r="I10" s="14"/>
    </row>
    <row r="11" spans="1:9" ht="248.4" x14ac:dyDescent="0.3">
      <c r="A11" s="18" t="s">
        <v>28</v>
      </c>
      <c r="B11" s="19"/>
      <c r="C11" s="36">
        <v>51</v>
      </c>
      <c r="D11" s="44"/>
      <c r="E11" s="1"/>
      <c r="F11" s="1"/>
      <c r="G11" s="12"/>
      <c r="H11" s="13"/>
      <c r="I11" s="14"/>
    </row>
    <row r="12" spans="1:9" ht="38.25" customHeight="1" x14ac:dyDescent="0.3">
      <c r="A12" s="10" t="s">
        <v>9</v>
      </c>
      <c r="B12" s="11"/>
      <c r="C12" s="36"/>
      <c r="D12" s="37"/>
      <c r="E12" s="1"/>
      <c r="F12" s="1"/>
      <c r="G12" s="12"/>
      <c r="H12" s="13"/>
      <c r="I12" s="14"/>
    </row>
    <row r="13" spans="1:9" ht="248.4" x14ac:dyDescent="0.3">
      <c r="A13" s="20" t="s">
        <v>30</v>
      </c>
      <c r="B13" s="19"/>
      <c r="C13" s="36">
        <v>21</v>
      </c>
      <c r="D13" s="37"/>
      <c r="E13" s="1"/>
      <c r="F13" s="1"/>
      <c r="G13" s="12"/>
      <c r="H13" s="13"/>
      <c r="I13" s="14"/>
    </row>
    <row r="14" spans="1:9" ht="34.5" customHeight="1" x14ac:dyDescent="0.3">
      <c r="A14" s="10" t="s">
        <v>26</v>
      </c>
      <c r="B14" s="11"/>
      <c r="C14" s="36"/>
      <c r="D14" s="37"/>
      <c r="E14" s="1"/>
      <c r="F14" s="1"/>
      <c r="G14" s="12"/>
      <c r="H14" s="13"/>
      <c r="I14" s="14"/>
    </row>
    <row r="15" spans="1:9" ht="179.4" x14ac:dyDescent="0.3">
      <c r="A15" s="20" t="s">
        <v>31</v>
      </c>
      <c r="B15" s="19"/>
      <c r="C15" s="36">
        <v>5</v>
      </c>
      <c r="D15" s="37"/>
      <c r="E15" s="1"/>
      <c r="F15" s="1"/>
      <c r="G15" s="12"/>
      <c r="H15" s="13"/>
      <c r="I15" s="14"/>
    </row>
    <row r="16" spans="1:9" ht="34.5" customHeight="1" x14ac:dyDescent="0.3">
      <c r="A16" s="10" t="s">
        <v>25</v>
      </c>
      <c r="B16" s="11"/>
      <c r="C16" s="36"/>
      <c r="D16" s="37"/>
      <c r="E16" s="1"/>
      <c r="F16" s="1"/>
      <c r="G16" s="12"/>
      <c r="H16" s="13"/>
      <c r="I16" s="14"/>
    </row>
    <row r="17" spans="1:9" ht="234.6" x14ac:dyDescent="0.3">
      <c r="A17" s="20" t="s">
        <v>32</v>
      </c>
      <c r="B17" s="19"/>
      <c r="C17" s="36">
        <v>20</v>
      </c>
      <c r="D17" s="37"/>
      <c r="E17" s="1"/>
      <c r="F17" s="1"/>
      <c r="G17" s="12"/>
      <c r="H17" s="13"/>
      <c r="I17" s="14"/>
    </row>
    <row r="18" spans="1:9" ht="15.6" x14ac:dyDescent="0.3">
      <c r="A18" s="46" t="s">
        <v>10</v>
      </c>
      <c r="B18" s="47"/>
      <c r="C18" s="47"/>
      <c r="D18" s="48"/>
      <c r="E18" s="58"/>
      <c r="F18" s="59"/>
      <c r="G18" s="59"/>
      <c r="H18" s="59"/>
      <c r="I18" s="21"/>
    </row>
    <row r="19" spans="1:9" x14ac:dyDescent="0.3">
      <c r="B19" s="22"/>
      <c r="C19" s="9"/>
    </row>
    <row r="20" spans="1:9" ht="15" thickBot="1" x14ac:dyDescent="0.35">
      <c r="B20" s="22"/>
      <c r="C20" s="9"/>
    </row>
    <row r="21" spans="1:9" ht="15.6" x14ac:dyDescent="0.3">
      <c r="B21" s="49" t="s">
        <v>11</v>
      </c>
      <c r="C21" s="50"/>
      <c r="D21" s="23" t="s">
        <v>12</v>
      </c>
      <c r="E21" s="24"/>
    </row>
    <row r="22" spans="1:9" ht="15.6" x14ac:dyDescent="0.3">
      <c r="B22" s="51"/>
      <c r="C22" s="52"/>
      <c r="D22" s="25" t="s">
        <v>13</v>
      </c>
      <c r="E22" s="26">
        <f>E21/100*21</f>
        <v>0</v>
      </c>
    </row>
    <row r="23" spans="1:9" ht="16.2" thickBot="1" x14ac:dyDescent="0.35">
      <c r="B23" s="53"/>
      <c r="C23" s="54"/>
      <c r="D23" s="27" t="s">
        <v>14</v>
      </c>
      <c r="E23" s="28">
        <f>E21+E22</f>
        <v>0</v>
      </c>
    </row>
    <row r="24" spans="1:9" x14ac:dyDescent="0.3">
      <c r="B24" s="22"/>
      <c r="C24" s="9"/>
    </row>
    <row r="25" spans="1:9" x14ac:dyDescent="0.3">
      <c r="B25" s="22"/>
      <c r="C25" s="9"/>
    </row>
    <row r="26" spans="1:9" x14ac:dyDescent="0.3">
      <c r="B26" s="22"/>
      <c r="C26" s="9"/>
    </row>
    <row r="27" spans="1:9" ht="28.8" x14ac:dyDescent="0.3">
      <c r="A27" s="5" t="s">
        <v>35</v>
      </c>
      <c r="B27" s="6" t="s">
        <v>2</v>
      </c>
      <c r="C27" s="43" t="s">
        <v>0</v>
      </c>
      <c r="D27" s="44"/>
      <c r="E27" s="7" t="s">
        <v>3</v>
      </c>
      <c r="F27" s="7" t="s">
        <v>4</v>
      </c>
      <c r="G27" s="8" t="s">
        <v>5</v>
      </c>
      <c r="H27" s="8" t="s">
        <v>15</v>
      </c>
      <c r="I27" s="7" t="s">
        <v>7</v>
      </c>
    </row>
    <row r="28" spans="1:9" ht="409.6" x14ac:dyDescent="0.3">
      <c r="A28" s="20" t="s">
        <v>33</v>
      </c>
      <c r="B28" s="19"/>
      <c r="C28" s="36">
        <v>13</v>
      </c>
      <c r="D28" s="44"/>
      <c r="E28" s="1"/>
      <c r="F28" s="1"/>
      <c r="G28" s="12"/>
      <c r="H28" s="29"/>
      <c r="I28" s="30"/>
    </row>
    <row r="29" spans="1:9" ht="15.6" x14ac:dyDescent="0.3">
      <c r="A29" s="46" t="s">
        <v>16</v>
      </c>
      <c r="B29" s="47"/>
      <c r="C29" s="47"/>
      <c r="D29" s="48"/>
      <c r="E29" s="46"/>
      <c r="F29" s="47"/>
      <c r="G29" s="47"/>
      <c r="H29" s="47"/>
      <c r="I29" s="48"/>
    </row>
    <row r="30" spans="1:9" x14ac:dyDescent="0.3">
      <c r="B30" s="22"/>
      <c r="C30" s="9"/>
    </row>
    <row r="31" spans="1:9" ht="15" thickBot="1" x14ac:dyDescent="0.35">
      <c r="B31" s="22"/>
      <c r="C31" s="9"/>
    </row>
    <row r="32" spans="1:9" ht="15.6" x14ac:dyDescent="0.3">
      <c r="B32" s="49" t="s">
        <v>17</v>
      </c>
      <c r="C32" s="50"/>
      <c r="D32" s="23" t="s">
        <v>12</v>
      </c>
      <c r="E32" s="24"/>
    </row>
    <row r="33" spans="1:9" ht="15.6" x14ac:dyDescent="0.3">
      <c r="B33" s="51"/>
      <c r="C33" s="52"/>
      <c r="D33" s="25" t="s">
        <v>13</v>
      </c>
      <c r="E33" s="26"/>
    </row>
    <row r="34" spans="1:9" ht="16.2" thickBot="1" x14ac:dyDescent="0.35">
      <c r="B34" s="53"/>
      <c r="C34" s="54"/>
      <c r="D34" s="27" t="s">
        <v>14</v>
      </c>
      <c r="E34" s="28">
        <f>E32+E33</f>
        <v>0</v>
      </c>
    </row>
    <row r="35" spans="1:9" x14ac:dyDescent="0.3">
      <c r="B35" s="22"/>
      <c r="C35" s="9"/>
    </row>
    <row r="36" spans="1:9" x14ac:dyDescent="0.3">
      <c r="B36" s="22"/>
      <c r="C36" s="9"/>
    </row>
    <row r="37" spans="1:9" x14ac:dyDescent="0.3">
      <c r="B37" s="22"/>
      <c r="C37" s="9"/>
    </row>
    <row r="38" spans="1:9" ht="28.8" x14ac:dyDescent="0.3">
      <c r="A38" s="5" t="s">
        <v>18</v>
      </c>
      <c r="B38" s="6" t="s">
        <v>2</v>
      </c>
      <c r="C38" s="7" t="s">
        <v>0</v>
      </c>
      <c r="D38" s="8" t="s">
        <v>19</v>
      </c>
      <c r="E38" s="7" t="s">
        <v>3</v>
      </c>
      <c r="F38" s="7" t="s">
        <v>4</v>
      </c>
      <c r="G38" s="8" t="s">
        <v>5</v>
      </c>
      <c r="H38" s="8" t="s">
        <v>15</v>
      </c>
      <c r="I38" s="7" t="s">
        <v>7</v>
      </c>
    </row>
    <row r="39" spans="1:9" ht="409.6" x14ac:dyDescent="0.3">
      <c r="A39" s="20" t="s">
        <v>34</v>
      </c>
      <c r="B39" s="31"/>
      <c r="C39" s="34">
        <v>19</v>
      </c>
      <c r="D39" s="32"/>
      <c r="E39" s="1"/>
      <c r="F39" s="1"/>
      <c r="G39" s="12"/>
      <c r="H39" s="13"/>
      <c r="I39" s="33"/>
    </row>
    <row r="40" spans="1:9" ht="15.6" x14ac:dyDescent="0.3">
      <c r="A40" s="46" t="s">
        <v>20</v>
      </c>
      <c r="B40" s="47"/>
      <c r="C40" s="47"/>
      <c r="D40" s="48"/>
      <c r="E40" s="55"/>
      <c r="F40" s="56"/>
      <c r="G40" s="56"/>
      <c r="H40" s="56"/>
      <c r="I40" s="57"/>
    </row>
    <row r="41" spans="1:9" x14ac:dyDescent="0.3">
      <c r="B41" s="22"/>
      <c r="C41" s="9"/>
    </row>
    <row r="42" spans="1:9" ht="15" thickBot="1" x14ac:dyDescent="0.35"/>
    <row r="43" spans="1:9" ht="15.6" x14ac:dyDescent="0.3">
      <c r="B43" s="49" t="s">
        <v>21</v>
      </c>
      <c r="C43" s="50"/>
      <c r="D43" s="23" t="s">
        <v>12</v>
      </c>
      <c r="E43" s="24"/>
    </row>
    <row r="44" spans="1:9" ht="15.6" x14ac:dyDescent="0.3">
      <c r="B44" s="51"/>
      <c r="C44" s="52"/>
      <c r="D44" s="25" t="s">
        <v>13</v>
      </c>
      <c r="E44" s="26"/>
    </row>
    <row r="45" spans="1:9" ht="16.2" thickBot="1" x14ac:dyDescent="0.35">
      <c r="B45" s="53"/>
      <c r="C45" s="54"/>
      <c r="D45" s="27" t="s">
        <v>14</v>
      </c>
      <c r="E45" s="28"/>
    </row>
    <row r="46" spans="1:9" x14ac:dyDescent="0.3">
      <c r="B46" s="22"/>
      <c r="C46" s="9"/>
    </row>
    <row r="47" spans="1:9" x14ac:dyDescent="0.3">
      <c r="B47" s="22"/>
      <c r="C47" s="9"/>
    </row>
    <row r="48" spans="1:9" x14ac:dyDescent="0.3">
      <c r="B48" s="22"/>
      <c r="C48" s="9"/>
    </row>
    <row r="49" spans="2:3" x14ac:dyDescent="0.3">
      <c r="B49" s="60" t="s">
        <v>22</v>
      </c>
      <c r="C49" s="60"/>
    </row>
    <row r="50" spans="2:3" x14ac:dyDescent="0.3">
      <c r="B50" s="22"/>
      <c r="C50" s="9"/>
    </row>
    <row r="51" spans="2:3" x14ac:dyDescent="0.3">
      <c r="B51" s="60" t="s">
        <v>23</v>
      </c>
      <c r="C51" s="60"/>
    </row>
    <row r="52" spans="2:3" x14ac:dyDescent="0.3">
      <c r="B52" s="60" t="s">
        <v>24</v>
      </c>
      <c r="C52" s="60"/>
    </row>
  </sheetData>
  <mergeCells count="27">
    <mergeCell ref="B52:C52"/>
    <mergeCell ref="B43:C45"/>
    <mergeCell ref="B49:C49"/>
    <mergeCell ref="B51:C51"/>
    <mergeCell ref="C27:D27"/>
    <mergeCell ref="C28:D28"/>
    <mergeCell ref="A29:D29"/>
    <mergeCell ref="E29:I29"/>
    <mergeCell ref="B32:C34"/>
    <mergeCell ref="A40:D40"/>
    <mergeCell ref="E40:I40"/>
    <mergeCell ref="A18:D18"/>
    <mergeCell ref="E18:H18"/>
    <mergeCell ref="B21:C23"/>
    <mergeCell ref="C16:D16"/>
    <mergeCell ref="C17:D17"/>
    <mergeCell ref="A2:I3"/>
    <mergeCell ref="A5:I5"/>
    <mergeCell ref="C12:D12"/>
    <mergeCell ref="C13:D13"/>
    <mergeCell ref="C7:D7"/>
    <mergeCell ref="C8:D8"/>
    <mergeCell ref="C9:D9"/>
    <mergeCell ref="C10:D10"/>
    <mergeCell ref="C11:D11"/>
    <mergeCell ref="C14:D14"/>
    <mergeCell ref="C15:D1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9AA09893B3CEF4B9DCBB8EF299275F6" ma:contentTypeVersion="15" ma:contentTypeDescription="Crée un document." ma:contentTypeScope="" ma:versionID="fbb773b64ccb2cf00718e4e145edf5f7">
  <xsd:schema xmlns:xsd="http://www.w3.org/2001/XMLSchema" xmlns:xs="http://www.w3.org/2001/XMLSchema" xmlns:p="http://schemas.microsoft.com/office/2006/metadata/properties" xmlns:ns2="616838d4-0c3a-4812-99ed-8126dab4560b" xmlns:ns3="291ea1b3-e1fa-4154-8e69-a2678ad2b64e" targetNamespace="http://schemas.microsoft.com/office/2006/metadata/properties" ma:root="true" ma:fieldsID="11f030345cd2d4c87565cffd47880964" ns2:_="" ns3:_="">
    <xsd:import namespace="616838d4-0c3a-4812-99ed-8126dab4560b"/>
    <xsd:import namespace="291ea1b3-e1fa-4154-8e69-a2678ad2b64e"/>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16838d4-0c3a-4812-99ed-8126dab4560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lcf76f155ced4ddcb4097134ff3c332f" ma:index="17" nillable="true" ma:taxonomy="true" ma:internalName="lcf76f155ced4ddcb4097134ff3c332f" ma:taxonomyFieldName="MediaServiceImageTags" ma:displayName="Balises d’images" ma:readOnly="false" ma:fieldId="{5cf76f15-5ced-4ddc-b409-7134ff3c332f}" ma:taxonomyMulti="true" ma:sspId="3389eb11-ba7c-451d-8a1e-6facdeed34c4"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91ea1b3-e1fa-4154-8e69-a2678ad2b64e" elementFormDefault="qualified">
    <xsd:import namespace="http://schemas.microsoft.com/office/2006/documentManagement/types"/>
    <xsd:import namespace="http://schemas.microsoft.com/office/infopath/2007/PartnerControls"/>
    <xsd:element name="SharedWithUsers" ma:index="12"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Partagé avec détails" ma:internalName="SharedWithDetails" ma:readOnly="true">
      <xsd:simpleType>
        <xsd:restriction base="dms:Note">
          <xsd:maxLength value="255"/>
        </xsd:restriction>
      </xsd:simpleType>
    </xsd:element>
    <xsd:element name="TaxCatchAll" ma:index="18" nillable="true" ma:displayName="Taxonomy Catch All Column" ma:hidden="true" ma:list="{95acc984-559a-4f84-a897-9357a81aa5b9}" ma:internalName="TaxCatchAll" ma:showField="CatchAllData" ma:web="291ea1b3-e1fa-4154-8e69-a2678ad2b64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16838d4-0c3a-4812-99ed-8126dab4560b">
      <Terms xmlns="http://schemas.microsoft.com/office/infopath/2007/PartnerControls"/>
    </lcf76f155ced4ddcb4097134ff3c332f>
    <TaxCatchAll xmlns="291ea1b3-e1fa-4154-8e69-a2678ad2b64e" xsi:nil="true"/>
  </documentManagement>
</p:properties>
</file>

<file path=customXml/itemProps1.xml><?xml version="1.0" encoding="utf-8"?>
<ds:datastoreItem xmlns:ds="http://schemas.openxmlformats.org/officeDocument/2006/customXml" ds:itemID="{729692F2-ABE7-4960-BC86-4B602FAEEE0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16838d4-0c3a-4812-99ed-8126dab4560b"/>
    <ds:schemaRef ds:uri="291ea1b3-e1fa-4154-8e69-a2678ad2b64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F35843C-464C-475F-925F-5B7B4DD47B15}">
  <ds:schemaRefs>
    <ds:schemaRef ds:uri="http://schemas.microsoft.com/sharepoint/v3/contenttype/forms"/>
  </ds:schemaRefs>
</ds:datastoreItem>
</file>

<file path=customXml/itemProps3.xml><?xml version="1.0" encoding="utf-8"?>
<ds:datastoreItem xmlns:ds="http://schemas.openxmlformats.org/officeDocument/2006/customXml" ds:itemID="{F15E742B-CB95-4EC0-A6BF-01F343B1F33F}">
  <ds:schemaRefs>
    <ds:schemaRef ds:uri="http://schemas.microsoft.com/office/2006/metadata/properties"/>
    <ds:schemaRef ds:uri="http://schemas.microsoft.com/office/infopath/2007/PartnerControls"/>
    <ds:schemaRef ds:uri="616838d4-0c3a-4812-99ed-8126dab4560b"/>
    <ds:schemaRef ds:uri="291ea1b3-e1fa-4154-8e69-a2678ad2b64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BPU 2026</vt:lpstr>
    </vt:vector>
  </TitlesOfParts>
  <Manager/>
  <Company>LFJM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Joel BOURGEIX</dc:creator>
  <cp:keywords/>
  <dc:description/>
  <cp:lastModifiedBy>Volny PERRIEZ</cp:lastModifiedBy>
  <cp:revision/>
  <dcterms:created xsi:type="dcterms:W3CDTF">2026-03-17T13:14:53Z</dcterms:created>
  <dcterms:modified xsi:type="dcterms:W3CDTF">2026-04-10T09:55:19Z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0x01010089AA09893B3CEF4B9DCBB8EF299275F6</vt:lpwstr>
  </property>
  <property fmtid="{D5CDD505-2E9C-101B-9397-08002B2CF9AE}" pid="3" name="MediaServiceImageTags">
    <vt:lpwstr/>
  </property>
</Properties>
</file>